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Заявки 2026\148-ТА ТО КОНДИ_СЦ\"/>
    </mc:Choice>
  </mc:AlternateContent>
  <xr:revisionPtr revIDLastSave="0" documentId="13_ncr:1_{9E1A6546-22BC-4F8D-895F-2310D7DA2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2" l="1"/>
  <c r="F28" i="2"/>
  <c r="F29" i="2"/>
  <c r="F30" i="2"/>
  <c r="F31" i="2"/>
  <c r="F32" i="2"/>
  <c r="F33" i="2"/>
  <c r="F34" i="2"/>
  <c r="F35" i="2"/>
  <c r="F26" i="2"/>
  <c r="F25" i="2"/>
  <c r="F14" i="2"/>
  <c r="F15" i="2"/>
  <c r="F16" i="2"/>
  <c r="F17" i="2"/>
  <c r="F18" i="2"/>
  <c r="F19" i="2"/>
  <c r="F20" i="2"/>
  <c r="F21" i="2"/>
  <c r="F22" i="2"/>
  <c r="F23" i="2"/>
  <c r="F24" i="2"/>
  <c r="F13" i="2"/>
  <c r="F12" i="2"/>
  <c r="F11" i="2"/>
  <c r="F36" i="2" l="1"/>
  <c r="B37" i="2" s="1"/>
</calcChain>
</file>

<file path=xl/sharedStrings.xml><?xml version="1.0" encoding="utf-8"?>
<sst xmlns="http://schemas.openxmlformats.org/spreadsheetml/2006/main" count="43" uniqueCount="43">
  <si>
    <t>Расчет начальной максимальной цены закупки. Максимальная стоимость (величина) единичных расценок. Сумма единичных расценок с НДС</t>
  </si>
  <si>
    <t>В соответствии с требованиями утверждённого технического задания, проведён мониторинг цен на оказание услуг по установке новых кондиционеров и сплит-систем путём получения коммерческих предложений от потенциальных участников закупки.</t>
  </si>
  <si>
    <t>система</t>
  </si>
  <si>
    <t>Thermex</t>
  </si>
  <si>
    <t>Finch 9</t>
  </si>
  <si>
    <t>Floor</t>
  </si>
  <si>
    <t>Standing</t>
  </si>
  <si>
    <t>bfs60hn1</t>
  </si>
  <si>
    <t>г.Тамбов</t>
  </si>
  <si>
    <t>Тамбовский</t>
  </si>
  <si>
    <t>г.Котовск</t>
  </si>
  <si>
    <t>Бондарский</t>
  </si>
  <si>
    <t>Гавриловский</t>
  </si>
  <si>
    <t>Жердевский</t>
  </si>
  <si>
    <t>Знаменский</t>
  </si>
  <si>
    <t>Инжавинский</t>
  </si>
  <si>
    <t>Кирсановский</t>
  </si>
  <si>
    <t>Мичуринский</t>
  </si>
  <si>
    <t>Мордовский</t>
  </si>
  <si>
    <t>Моршанский</t>
  </si>
  <si>
    <t>Мучкапский</t>
  </si>
  <si>
    <t>Никифоровский</t>
  </si>
  <si>
    <t>Первомайский</t>
  </si>
  <si>
    <t>Петровский</t>
  </si>
  <si>
    <t>Пичаевский</t>
  </si>
  <si>
    <t>Рассказовский</t>
  </si>
  <si>
    <t>Ржаксинский</t>
  </si>
  <si>
    <t>Сампурский</t>
  </si>
  <si>
    <t>Сосновский</t>
  </si>
  <si>
    <t>Староюрьевский</t>
  </si>
  <si>
    <t>Токарёвский</t>
  </si>
  <si>
    <t>Уваровский</t>
  </si>
  <si>
    <t>Умётский</t>
  </si>
  <si>
    <t>И Т О Г О</t>
  </si>
  <si>
    <t>Сумма единичных расценок</t>
  </si>
  <si>
    <t>УСТАНОВКА НОВЫХ КОНДИЦИОНЕРОВ И СПЛИТ-СИСТЕМ, руб., С УЧЁТОМ НДС</t>
  </si>
  <si>
    <t>Террито-риальное расположение
(округ)</t>
  </si>
  <si>
    <t>Сплит-
система
Thermex
Finch 7</t>
  </si>
  <si>
    <t>Сплит-
система
Thermex
Finch 9</t>
  </si>
  <si>
    <t>Iffalcon
f1inv12</t>
  </si>
  <si>
    <t>Сплит-система
Shuft Berg
SFTO
12HN1-24Y</t>
  </si>
  <si>
    <t>Ballu
Floor
Standing
bfs60hn1</t>
  </si>
  <si>
    <t>Предельная стоимость, планируемого к заключению договора по результатам проведения торгово-закупочной процедуры, определена в соответствии с источником финансирования в бизнес-плане филиала ПАО «Россети Центр»-«Тамбовэнерго» и составляет: 
без учета НДС – 250 000 рублей 00 копеек РФ; 
НДС (22%) – 55 000 рублей 00 копеек РФ; 
итого с учетом НДС – 305 000 рублей 00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</si>
</sst>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zoomScaleNormal="100" zoomScaleSheetLayoutView="90" workbookViewId="0">
      <selection activeCell="A39" sqref="A39:F39"/>
    </sheetView>
  </sheetViews>
  <sheetFormatPr defaultRowHeight="15" x14ac:dyDescent="0.25"/>
  <cols>
    <col min="1" max="1" width="16.42578125" style="1" customWidth="1"/>
    <col min="2" max="2" width="19" style="1" customWidth="1"/>
    <col min="3" max="3" width="12.42578125" style="1" customWidth="1"/>
    <col min="4" max="4" width="11.5703125" style="1" customWidth="1"/>
    <col min="5" max="5" width="11.28515625" style="1" customWidth="1"/>
    <col min="6" max="6" width="16.85546875" style="1" customWidth="1"/>
    <col min="7" max="7" width="0.140625" style="1" hidden="1" customWidth="1"/>
    <col min="8" max="16" width="9.140625" style="1" hidden="1" customWidth="1"/>
    <col min="17" max="16384" width="9.140625" style="1"/>
  </cols>
  <sheetData>
    <row r="1" spans="1:16" ht="15" customHeight="1" x14ac:dyDescent="0.25">
      <c r="A1" s="2" t="s">
        <v>0</v>
      </c>
      <c r="B1" s="2"/>
      <c r="C1" s="2"/>
      <c r="D1" s="2"/>
      <c r="E1" s="2"/>
      <c r="F1" s="2"/>
    </row>
    <row r="2" spans="1:16" ht="46.5" customHeight="1" x14ac:dyDescent="0.25">
      <c r="A2" s="2"/>
      <c r="B2" s="2"/>
      <c r="C2" s="2"/>
      <c r="D2" s="2"/>
      <c r="E2" s="2"/>
      <c r="F2" s="2"/>
    </row>
    <row r="3" spans="1:16" ht="17.25" customHeight="1" x14ac:dyDescent="0.25">
      <c r="A3" s="3"/>
      <c r="B3" s="3"/>
      <c r="C3" s="3"/>
    </row>
    <row r="4" spans="1:16" ht="86.25" customHeight="1" x14ac:dyDescent="0.25">
      <c r="A4" s="27" t="s">
        <v>1</v>
      </c>
      <c r="B4" s="27"/>
      <c r="C4" s="27"/>
      <c r="D4" s="27"/>
      <c r="E4" s="27"/>
      <c r="F4" s="27"/>
    </row>
    <row r="5" spans="1:16" ht="15.75" x14ac:dyDescent="0.25">
      <c r="B5" s="4"/>
      <c r="C5" s="4"/>
    </row>
    <row r="6" spans="1:16" x14ac:dyDescent="0.25">
      <c r="A6" s="19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5" customHeight="1" x14ac:dyDescent="0.25">
      <c r="A7" s="16" t="s">
        <v>36</v>
      </c>
      <c r="B7" s="22" t="s">
        <v>37</v>
      </c>
      <c r="C7" s="22" t="s">
        <v>38</v>
      </c>
      <c r="D7" s="22" t="s">
        <v>39</v>
      </c>
      <c r="E7" s="22" t="s">
        <v>40</v>
      </c>
      <c r="F7" s="20" t="s">
        <v>41</v>
      </c>
    </row>
    <row r="8" spans="1:16" ht="15" customHeight="1" x14ac:dyDescent="0.25">
      <c r="A8" s="16"/>
      <c r="B8" s="23"/>
      <c r="C8" s="23" t="s">
        <v>2</v>
      </c>
      <c r="D8" s="23"/>
      <c r="E8" s="23"/>
      <c r="F8" s="18" t="s">
        <v>5</v>
      </c>
    </row>
    <row r="9" spans="1:16" x14ac:dyDescent="0.25">
      <c r="A9" s="16"/>
      <c r="B9" s="23"/>
      <c r="C9" s="23" t="s">
        <v>3</v>
      </c>
      <c r="D9" s="23"/>
      <c r="E9" s="23"/>
      <c r="F9" s="18" t="s">
        <v>6</v>
      </c>
    </row>
    <row r="10" spans="1:16" ht="23.25" customHeight="1" thickBot="1" x14ac:dyDescent="0.3">
      <c r="A10" s="17"/>
      <c r="B10" s="24"/>
      <c r="C10" s="24" t="s">
        <v>4</v>
      </c>
      <c r="D10" s="24"/>
      <c r="E10" s="24"/>
      <c r="F10" s="21" t="s">
        <v>7</v>
      </c>
    </row>
    <row r="11" spans="1:16" ht="15.75" thickBot="1" x14ac:dyDescent="0.3">
      <c r="A11" s="5" t="s">
        <v>8</v>
      </c>
      <c r="B11" s="6">
        <v>19520</v>
      </c>
      <c r="C11" s="6">
        <v>19520</v>
      </c>
      <c r="D11" s="6">
        <v>19520</v>
      </c>
      <c r="E11" s="6">
        <v>19520</v>
      </c>
      <c r="F11" s="25">
        <f>30000*1.22</f>
        <v>36600</v>
      </c>
    </row>
    <row r="12" spans="1:16" ht="15.75" thickBot="1" x14ac:dyDescent="0.3">
      <c r="A12" s="5" t="s">
        <v>9</v>
      </c>
      <c r="B12" s="6">
        <v>19520</v>
      </c>
      <c r="C12" s="6">
        <v>19520</v>
      </c>
      <c r="D12" s="6">
        <v>19520</v>
      </c>
      <c r="E12" s="6">
        <v>19520</v>
      </c>
      <c r="F12" s="25">
        <f>30000*1.22</f>
        <v>36600</v>
      </c>
    </row>
    <row r="13" spans="1:16" ht="15.75" thickBot="1" x14ac:dyDescent="0.3">
      <c r="A13" s="5" t="s">
        <v>10</v>
      </c>
      <c r="B13" s="6">
        <v>20313</v>
      </c>
      <c r="C13" s="6">
        <v>20313</v>
      </c>
      <c r="D13" s="6">
        <v>20313</v>
      </c>
      <c r="E13" s="6">
        <v>20313</v>
      </c>
      <c r="F13" s="26">
        <f>30650*1.22</f>
        <v>37393</v>
      </c>
    </row>
    <row r="14" spans="1:16" ht="15.75" thickBot="1" x14ac:dyDescent="0.3">
      <c r="A14" s="5" t="s">
        <v>11</v>
      </c>
      <c r="B14" s="6">
        <v>22692</v>
      </c>
      <c r="C14" s="6">
        <v>22692</v>
      </c>
      <c r="D14" s="6">
        <v>22692</v>
      </c>
      <c r="E14" s="6">
        <v>22692</v>
      </c>
      <c r="F14" s="26">
        <f t="shared" ref="F14:F24" si="0">30650*1.22</f>
        <v>37393</v>
      </c>
    </row>
    <row r="15" spans="1:16" ht="15.75" thickBot="1" x14ac:dyDescent="0.3">
      <c r="A15" s="5" t="s">
        <v>12</v>
      </c>
      <c r="B15" s="6">
        <v>22692</v>
      </c>
      <c r="C15" s="6">
        <v>22692</v>
      </c>
      <c r="D15" s="6">
        <v>22692</v>
      </c>
      <c r="E15" s="6">
        <v>22692</v>
      </c>
      <c r="F15" s="26">
        <f t="shared" si="0"/>
        <v>37393</v>
      </c>
    </row>
    <row r="16" spans="1:16" ht="15.75" thickBot="1" x14ac:dyDescent="0.3">
      <c r="A16" s="5" t="s">
        <v>13</v>
      </c>
      <c r="B16" s="6">
        <v>22692</v>
      </c>
      <c r="C16" s="6">
        <v>22692</v>
      </c>
      <c r="D16" s="6">
        <v>22692</v>
      </c>
      <c r="E16" s="6">
        <v>22692</v>
      </c>
      <c r="F16" s="26">
        <f t="shared" si="0"/>
        <v>37393</v>
      </c>
    </row>
    <row r="17" spans="1:6" ht="15.75" thickBot="1" x14ac:dyDescent="0.3">
      <c r="A17" s="5" t="s">
        <v>14</v>
      </c>
      <c r="B17" s="6">
        <v>22692</v>
      </c>
      <c r="C17" s="6">
        <v>22692</v>
      </c>
      <c r="D17" s="6">
        <v>22692</v>
      </c>
      <c r="E17" s="6">
        <v>22692</v>
      </c>
      <c r="F17" s="26">
        <f t="shared" si="0"/>
        <v>37393</v>
      </c>
    </row>
    <row r="18" spans="1:6" ht="15.75" thickBot="1" x14ac:dyDescent="0.3">
      <c r="A18" s="5" t="s">
        <v>15</v>
      </c>
      <c r="B18" s="6">
        <v>22692</v>
      </c>
      <c r="C18" s="6">
        <v>22692</v>
      </c>
      <c r="D18" s="6">
        <v>22692</v>
      </c>
      <c r="E18" s="6">
        <v>22692</v>
      </c>
      <c r="F18" s="26">
        <f t="shared" si="0"/>
        <v>37393</v>
      </c>
    </row>
    <row r="19" spans="1:6" ht="15.75" thickBot="1" x14ac:dyDescent="0.3">
      <c r="A19" s="5" t="s">
        <v>16</v>
      </c>
      <c r="B19" s="6">
        <v>22692</v>
      </c>
      <c r="C19" s="6">
        <v>22692</v>
      </c>
      <c r="D19" s="6">
        <v>22692</v>
      </c>
      <c r="E19" s="6">
        <v>22692</v>
      </c>
      <c r="F19" s="26">
        <f t="shared" si="0"/>
        <v>37393</v>
      </c>
    </row>
    <row r="20" spans="1:6" ht="15.75" thickBot="1" x14ac:dyDescent="0.3">
      <c r="A20" s="5" t="s">
        <v>17</v>
      </c>
      <c r="B20" s="6">
        <v>22692</v>
      </c>
      <c r="C20" s="6">
        <v>22692</v>
      </c>
      <c r="D20" s="6">
        <v>22692</v>
      </c>
      <c r="E20" s="6">
        <v>22692</v>
      </c>
      <c r="F20" s="26">
        <f t="shared" si="0"/>
        <v>37393</v>
      </c>
    </row>
    <row r="21" spans="1:6" ht="15.75" thickBot="1" x14ac:dyDescent="0.3">
      <c r="A21" s="5" t="s">
        <v>18</v>
      </c>
      <c r="B21" s="6">
        <v>22692</v>
      </c>
      <c r="C21" s="6">
        <v>22692</v>
      </c>
      <c r="D21" s="6">
        <v>22692</v>
      </c>
      <c r="E21" s="6">
        <v>22692</v>
      </c>
      <c r="F21" s="26">
        <f t="shared" si="0"/>
        <v>37393</v>
      </c>
    </row>
    <row r="22" spans="1:6" ht="15.75" thickBot="1" x14ac:dyDescent="0.3">
      <c r="A22" s="5" t="s">
        <v>19</v>
      </c>
      <c r="B22" s="6">
        <v>22692</v>
      </c>
      <c r="C22" s="6">
        <v>22692</v>
      </c>
      <c r="D22" s="6">
        <v>22692</v>
      </c>
      <c r="E22" s="6">
        <v>22692</v>
      </c>
      <c r="F22" s="26">
        <f t="shared" si="0"/>
        <v>37393</v>
      </c>
    </row>
    <row r="23" spans="1:6" ht="15.75" thickBot="1" x14ac:dyDescent="0.3">
      <c r="A23" s="5" t="s">
        <v>20</v>
      </c>
      <c r="B23" s="6">
        <v>22692</v>
      </c>
      <c r="C23" s="6">
        <v>22692</v>
      </c>
      <c r="D23" s="6">
        <v>22692</v>
      </c>
      <c r="E23" s="6">
        <v>22692</v>
      </c>
      <c r="F23" s="26">
        <f t="shared" si="0"/>
        <v>37393</v>
      </c>
    </row>
    <row r="24" spans="1:6" ht="15.75" thickBot="1" x14ac:dyDescent="0.3">
      <c r="A24" s="5" t="s">
        <v>21</v>
      </c>
      <c r="B24" s="6">
        <v>22692</v>
      </c>
      <c r="C24" s="6">
        <v>22692</v>
      </c>
      <c r="D24" s="6">
        <v>22692</v>
      </c>
      <c r="E24" s="6">
        <v>22692</v>
      </c>
      <c r="F24" s="26">
        <f t="shared" si="0"/>
        <v>37393</v>
      </c>
    </row>
    <row r="25" spans="1:6" ht="15.75" thickBot="1" x14ac:dyDescent="0.3">
      <c r="A25" s="5" t="s">
        <v>22</v>
      </c>
      <c r="B25" s="6">
        <v>23960.799999999999</v>
      </c>
      <c r="C25" s="6">
        <v>23960.799999999999</v>
      </c>
      <c r="D25" s="6">
        <v>23960.799999999999</v>
      </c>
      <c r="E25" s="6">
        <v>23960.799999999999</v>
      </c>
      <c r="F25" s="26">
        <f>33640*1.22</f>
        <v>41040.799999999996</v>
      </c>
    </row>
    <row r="26" spans="1:6" ht="15.75" thickBot="1" x14ac:dyDescent="0.3">
      <c r="A26" s="5" t="s">
        <v>23</v>
      </c>
      <c r="B26" s="6">
        <v>22692</v>
      </c>
      <c r="C26" s="6">
        <v>22692</v>
      </c>
      <c r="D26" s="6">
        <v>22692</v>
      </c>
      <c r="E26" s="6">
        <v>22692</v>
      </c>
      <c r="F26" s="26">
        <f>32600*1.22</f>
        <v>39772</v>
      </c>
    </row>
    <row r="27" spans="1:6" ht="15.75" thickBot="1" x14ac:dyDescent="0.3">
      <c r="A27" s="5" t="s">
        <v>24</v>
      </c>
      <c r="B27" s="6">
        <v>22692</v>
      </c>
      <c r="C27" s="6">
        <v>22692</v>
      </c>
      <c r="D27" s="6">
        <v>22692</v>
      </c>
      <c r="E27" s="6">
        <v>22692</v>
      </c>
      <c r="F27" s="26">
        <f t="shared" ref="F27:F35" si="1">32600*1.22</f>
        <v>39772</v>
      </c>
    </row>
    <row r="28" spans="1:6" ht="15.75" thickBot="1" x14ac:dyDescent="0.3">
      <c r="A28" s="5" t="s">
        <v>25</v>
      </c>
      <c r="B28" s="6">
        <v>22692</v>
      </c>
      <c r="C28" s="6">
        <v>22692</v>
      </c>
      <c r="D28" s="6">
        <v>22692</v>
      </c>
      <c r="E28" s="6">
        <v>22692</v>
      </c>
      <c r="F28" s="26">
        <f t="shared" si="1"/>
        <v>39772</v>
      </c>
    </row>
    <row r="29" spans="1:6" ht="15.75" thickBot="1" x14ac:dyDescent="0.3">
      <c r="A29" s="5" t="s">
        <v>26</v>
      </c>
      <c r="B29" s="6">
        <v>22692</v>
      </c>
      <c r="C29" s="6">
        <v>22692</v>
      </c>
      <c r="D29" s="6">
        <v>22692</v>
      </c>
      <c r="E29" s="6">
        <v>22692</v>
      </c>
      <c r="F29" s="26">
        <f t="shared" si="1"/>
        <v>39772</v>
      </c>
    </row>
    <row r="30" spans="1:6" ht="15.75" thickBot="1" x14ac:dyDescent="0.3">
      <c r="A30" s="5" t="s">
        <v>27</v>
      </c>
      <c r="B30" s="6">
        <v>22692</v>
      </c>
      <c r="C30" s="6">
        <v>22692</v>
      </c>
      <c r="D30" s="6">
        <v>22692</v>
      </c>
      <c r="E30" s="6">
        <v>22692</v>
      </c>
      <c r="F30" s="26">
        <f t="shared" si="1"/>
        <v>39772</v>
      </c>
    </row>
    <row r="31" spans="1:6" ht="15.75" thickBot="1" x14ac:dyDescent="0.3">
      <c r="A31" s="5" t="s">
        <v>28</v>
      </c>
      <c r="B31" s="6">
        <v>22692</v>
      </c>
      <c r="C31" s="6">
        <v>22692</v>
      </c>
      <c r="D31" s="6">
        <v>22692</v>
      </c>
      <c r="E31" s="6">
        <v>22692</v>
      </c>
      <c r="F31" s="26">
        <f t="shared" si="1"/>
        <v>39772</v>
      </c>
    </row>
    <row r="32" spans="1:6" ht="15.75" thickBot="1" x14ac:dyDescent="0.3">
      <c r="A32" s="5" t="s">
        <v>29</v>
      </c>
      <c r="B32" s="6">
        <v>22692</v>
      </c>
      <c r="C32" s="6">
        <v>22692</v>
      </c>
      <c r="D32" s="6">
        <v>22692</v>
      </c>
      <c r="E32" s="6">
        <v>22692</v>
      </c>
      <c r="F32" s="26">
        <f t="shared" si="1"/>
        <v>39772</v>
      </c>
    </row>
    <row r="33" spans="1:6" ht="15.75" thickBot="1" x14ac:dyDescent="0.3">
      <c r="A33" s="5" t="s">
        <v>30</v>
      </c>
      <c r="B33" s="6">
        <v>22692</v>
      </c>
      <c r="C33" s="6">
        <v>22692</v>
      </c>
      <c r="D33" s="6">
        <v>22692</v>
      </c>
      <c r="E33" s="6">
        <v>22692</v>
      </c>
      <c r="F33" s="26">
        <f t="shared" si="1"/>
        <v>39772</v>
      </c>
    </row>
    <row r="34" spans="1:6" ht="15.75" thickBot="1" x14ac:dyDescent="0.3">
      <c r="A34" s="5" t="s">
        <v>31</v>
      </c>
      <c r="B34" s="6">
        <v>22692</v>
      </c>
      <c r="C34" s="6">
        <v>22692</v>
      </c>
      <c r="D34" s="6">
        <v>22692</v>
      </c>
      <c r="E34" s="6">
        <v>22692</v>
      </c>
      <c r="F34" s="26">
        <f t="shared" si="1"/>
        <v>39772</v>
      </c>
    </row>
    <row r="35" spans="1:6" ht="15.75" thickBot="1" x14ac:dyDescent="0.3">
      <c r="A35" s="5" t="s">
        <v>32</v>
      </c>
      <c r="B35" s="6">
        <v>22692</v>
      </c>
      <c r="C35" s="6">
        <v>22692</v>
      </c>
      <c r="D35" s="6">
        <v>22692</v>
      </c>
      <c r="E35" s="6">
        <v>22692</v>
      </c>
      <c r="F35" s="26">
        <f t="shared" si="1"/>
        <v>39772</v>
      </c>
    </row>
    <row r="36" spans="1:6" ht="15.75" thickBot="1" x14ac:dyDescent="0.3">
      <c r="A36" s="7" t="s">
        <v>33</v>
      </c>
      <c r="B36" s="8">
        <v>559845.80000000005</v>
      </c>
      <c r="C36" s="9">
        <v>559845.80000000005</v>
      </c>
      <c r="D36" s="10">
        <v>559845.80000000005</v>
      </c>
      <c r="E36" s="10">
        <v>559845.80000000005</v>
      </c>
      <c r="F36" s="11">
        <f>SUM(F11:F35)</f>
        <v>960676.8</v>
      </c>
    </row>
    <row r="37" spans="1:6" ht="26.25" thickBot="1" x14ac:dyDescent="0.3">
      <c r="A37" s="12" t="s">
        <v>34</v>
      </c>
      <c r="B37" s="13">
        <f>B36+C36+D36+E36+F36</f>
        <v>3200060</v>
      </c>
      <c r="C37" s="14"/>
      <c r="D37" s="14"/>
      <c r="E37" s="14"/>
      <c r="F37" s="15"/>
    </row>
    <row r="38" spans="1:6" ht="15.75" thickTop="1" x14ac:dyDescent="0.25"/>
    <row r="39" spans="1:6" ht="105" customHeight="1" x14ac:dyDescent="0.25">
      <c r="A39" s="28" t="s">
        <v>42</v>
      </c>
      <c r="B39" s="28"/>
      <c r="C39" s="28"/>
      <c r="D39" s="28"/>
      <c r="E39" s="28"/>
      <c r="F39" s="28"/>
    </row>
  </sheetData>
  <mergeCells count="13">
    <mergeCell ref="A39:F39"/>
    <mergeCell ref="B37:F37"/>
    <mergeCell ref="B7:B10"/>
    <mergeCell ref="C7:C10"/>
    <mergeCell ref="D7:D10"/>
    <mergeCell ref="E7:E10"/>
    <mergeCell ref="F7:F10"/>
    <mergeCell ref="B5:C5"/>
    <mergeCell ref="A6:P6"/>
    <mergeCell ref="A7:A10"/>
    <mergeCell ref="A3:C3"/>
    <mergeCell ref="A4:F4"/>
    <mergeCell ref="A1:F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Баклыков Олег Юрьевич</dc:creator>
  <cp:lastModifiedBy>Кобелева Елена Юрьевна</cp:lastModifiedBy>
  <cp:lastPrinted>2026-03-17T12:57:36Z</cp:lastPrinted>
  <dcterms:created xsi:type="dcterms:W3CDTF">2017-08-15T12:20:20Z</dcterms:created>
  <dcterms:modified xsi:type="dcterms:W3CDTF">2026-06-17T11:07:59Z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Расчет стартовой стоимости.xlsx</vt:lpwstr>
  </property>
</Properties>
</file>